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1_標準例/07_契約書頭書/"/>
    </mc:Choice>
  </mc:AlternateContent>
  <xr:revisionPtr revIDLastSave="2" documentId="11_F4C237C6BE899CAA6BF17A3221E1304A1997968B" xr6:coauthVersionLast="47" xr6:coauthVersionMax="47" xr10:uidLastSave="{54DFF139-6E1E-46B3-A2ED-FD21A4BE5702}"/>
  <bookViews>
    <workbookView xWindow="-120" yWindow="-120" windowWidth="29040" windowHeight="17520" tabRatio="838" xr2:uid="{00000000-000D-0000-FFFF-FFFF00000000}"/>
  </bookViews>
  <sheets>
    <sheet name="単価契約" sheetId="50" r:id="rId1"/>
    <sheet name="基本情報_1_1" sheetId="51" r:id="rId2"/>
  </sheets>
  <definedNames>
    <definedName name="_1B1_" localSheetId="1" hidden="1">{#N/A,#N/A,FALSE,"ＨＢＳＣＳＳ";#N/A,#N/A,FALSE,"原価管理表平田倉庫";#N/A,#N/A,FALSE,"原価管理表 日立印刷";#N/A,#N/A,FALSE,"原価管理合計表"}</definedName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localSheetId="1" hidden="1">{#N/A,#N/A,FALSE,"見積ﾊﾟﾀｰﾝ1";#N/A,#N/A,FALSE,"見積ﾊﾟﾀｰﾝ1 (2)";#N/A,#N/A,FALSE,"見積ﾊﾟﾀｰﾝ1 (3)"}</definedName>
    <definedName name="_mp1" hidden="1">{#N/A,#N/A,FALSE,"見積ﾊﾟﾀｰﾝ1";#N/A,#N/A,FALSE,"見積ﾊﾟﾀｰﾝ1 (2)";#N/A,#N/A,FALSE,"見積ﾊﾟﾀｰﾝ1 (3)"}</definedName>
    <definedName name="_MP5400" localSheetId="1" hidden="1">{#N/A,#N/A,FALSE,"2050保守見積書";#N/A,#N/A,FALSE,"2050保守注文書"}</definedName>
    <definedName name="_MP5400" hidden="1">{#N/A,#N/A,FALSE,"2050保守見積書";#N/A,#N/A,FALSE,"2050保守注文書"}</definedName>
    <definedName name="_OFS0092" localSheetId="1" hidden="1">{"'タイトル状態'!$A$7:$W$32"}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localSheetId="1" hidden="1">{"'Sheet1'!$A$1:$H$100"}</definedName>
    <definedName name="②" hidden="1">{"'Sheet1'!$A$1:$H$100"}</definedName>
    <definedName name="③" localSheetId="1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localSheetId="1" hidden="1">{#N/A,#N/A,FALSE,"見積ﾊﾟﾀｰﾝ1";#N/A,#N/A,FALSE,"見積ﾊﾟﾀｰﾝ1 (2)";#N/A,#N/A,FALSE,"見積ﾊﾟﾀｰﾝ1 (3)"}</definedName>
    <definedName name="aaaaa" hidden="1">{#N/A,#N/A,FALSE,"見積ﾊﾟﾀｰﾝ1";#N/A,#N/A,FALSE,"見積ﾊﾟﾀｰﾝ1 (2)";#N/A,#N/A,FALSE,"見積ﾊﾟﾀｰﾝ1 (3)"}</definedName>
    <definedName name="aaaaaaaaa" localSheetId="1" hidden="1">{#N/A,#N/A,FALSE,"見積書";#N/A,#N/A,FALSE,"注文書"}</definedName>
    <definedName name="aaaaaaaaa" hidden="1">{#N/A,#N/A,FALSE,"見積書";#N/A,#N/A,FALSE,"注文書"}</definedName>
    <definedName name="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localSheetId="1" hidden="1">{#N/A,#N/A,FALSE,"2050保守見積書";#N/A,#N/A,FALSE,"2050保守注文書"}</definedName>
    <definedName name="aaaaaaaaaaaaaaaaaaa" hidden="1">{#N/A,#N/A,FALSE,"2050保守見積書";#N/A,#N/A,FALSE,"2050保守注文書"}</definedName>
    <definedName name="aaaaaaaaaaaaaaaaaaaaaaaaa" localSheetId="1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localSheetId="1" hidden="1">{"'ＰＲＧ (2)'!$A$1:$I$1"}</definedName>
    <definedName name="afffffffffff" hidden="1">{"'ＰＲＧ (2)'!$A$1:$I$1"}</definedName>
    <definedName name="affffffffffffffffffffffffffffff" localSheetId="1" hidden="1">{#N/A,#N/A,FALSE,"2050保守見積書";#N/A,#N/A,FALSE,"2050保守注文書"}</definedName>
    <definedName name="affffffffffffffffffffffffffffff" hidden="1">{#N/A,#N/A,FALSE,"2050保守見積書";#N/A,#N/A,FALSE,"2050保守注文書"}</definedName>
    <definedName name="affsd" localSheetId="1" hidden="1">{"'Sheet2'!$B$4:$L$45"}</definedName>
    <definedName name="affsd" hidden="1">{"'Sheet2'!$B$4:$L$45"}</definedName>
    <definedName name="as" localSheetId="1" hidden="1">{#N/A,#N/A,FALSE,"見積ﾊﾟﾀｰﾝ1";#N/A,#N/A,FALSE,"見積ﾊﾟﾀｰﾝ1 (2)";#N/A,#N/A,FALSE,"見積ﾊﾟﾀｰﾝ1 (3)"}</definedName>
    <definedName name="as" hidden="1">{#N/A,#N/A,FALSE,"見積ﾊﾟﾀｰﾝ1";#N/A,#N/A,FALSE,"見積ﾊﾟﾀｰﾝ1 (2)";#N/A,#N/A,FALSE,"見積ﾊﾟﾀｰﾝ1 (3)"}</definedName>
    <definedName name="asdasdasdasdasda" localSheetId="1" hidden="1">{#N/A,#N/A,FALSE,"2050保守見積書";#N/A,#N/A,FALSE,"2050保守注文書"}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localSheetId="1" hidden="1">{#N/A,#N/A,FALSE,"2050保守見積書";#N/A,#N/A,FALSE,"2050保守注文書"}</definedName>
    <definedName name="ddddd" hidden="1">{#N/A,#N/A,FALSE,"2050保守見積書";#N/A,#N/A,FALSE,"2050保守注文書"}</definedName>
    <definedName name="dsdd" localSheetId="1" hidden="1">{#N/A,#N/A,FALSE,"見積ﾊﾟﾀｰﾝ1";#N/A,#N/A,FALSE,"見積ﾊﾟﾀｰﾝ1 (2)";#N/A,#N/A,FALSE,"見積ﾊﾟﾀｰﾝ1 (3)"}</definedName>
    <definedName name="dsdd" hidden="1">{#N/A,#N/A,FALSE,"見積ﾊﾟﾀｰﾝ1";#N/A,#N/A,FALSE,"見積ﾊﾟﾀｰﾝ1 (2)";#N/A,#N/A,FALSE,"見積ﾊﾟﾀｰﾝ1 (3)"}</definedName>
    <definedName name="e" localSheetId="1" hidden="1">{"'Sheet1'!$A$1:$H$100"}</definedName>
    <definedName name="e" hidden="1">{"'Sheet1'!$A$1:$H$100"}</definedName>
    <definedName name="eee">#REF!</definedName>
    <definedName name="EEKOJIHI_new">#REF!</definedName>
    <definedName name="erttyttyftfyuyygyuyyyyy" localSheetId="1" hidden="1">{"'Sheet2'!$B$4:$L$45"}</definedName>
    <definedName name="erttyttyftfyuyygyuyyyyy" hidden="1">{"'Sheet2'!$B$4:$L$45"}</definedName>
    <definedName name="etryrtyerty" localSheetId="1" hidden="1">{#N/A,#N/A,FALSE,"2050保守見積書";#N/A,#N/A,FALSE,"2050保守注文書"}</definedName>
    <definedName name="etryrtyerty" hidden="1">{#N/A,#N/A,FALSE,"2050保守見積書";#N/A,#N/A,FALSE,"2050保守注文書"}</definedName>
    <definedName name="f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localSheetId="1" hidden="1">{#N/A,#N/A,FALSE,"見積ﾊﾟﾀｰﾝ1";#N/A,#N/A,FALSE,"見積ﾊﾟﾀｰﾝ1 (2)";#N/A,#N/A,FALSE,"見積ﾊﾟﾀｰﾝ1 (3)"}</definedName>
    <definedName name="ffffdewer" hidden="1">{#N/A,#N/A,FALSE,"見積ﾊﾟﾀｰﾝ1";#N/A,#N/A,FALSE,"見積ﾊﾟﾀｰﾝ1 (2)";#N/A,#N/A,FALSE,"見積ﾊﾟﾀｰﾝ1 (3)"}</definedName>
    <definedName name="g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localSheetId="1" hidden="1">{"'Sheet1'!$A$1:$H$100"}</definedName>
    <definedName name="gerge" hidden="1">{"'Sheet1'!$A$1:$H$100"}</definedName>
    <definedName name="gg" localSheetId="1" hidden="1">{#N/A,#N/A,FALSE,"見積書";#N/A,#N/A,FALSE,"注文書"}</definedName>
    <definedName name="gg" hidden="1">{#N/A,#N/A,FALSE,"見積書";#N/A,#N/A,FALSE,"注文書"}</definedName>
    <definedName name="ggg" localSheetId="1" hidden="1">{#N/A,#N/A,FALSE,"2050保守見積書";#N/A,#N/A,FALSE,"2050保守注文書"}</definedName>
    <definedName name="ggg" hidden="1">{#N/A,#N/A,FALSE,"2050保守見積書";#N/A,#N/A,FALSE,"2050保守注文書"}</definedName>
    <definedName name="gggg">#REF!</definedName>
    <definedName name="gggggg" localSheetId="1" hidden="1">{#N/A,#N/A,FALSE,"2050保守見積書";#N/A,#N/A,FALSE,"2050保守注文書"}</definedName>
    <definedName name="gggggg" hidden="1">{#N/A,#N/A,FALSE,"2050保守見積書";#N/A,#N/A,FALSE,"2050保守注文書"}</definedName>
    <definedName name="ggggggggggg" localSheetId="1" hidden="1">{#N/A,#N/A,FALSE,"見積ﾊﾟﾀｰﾝ1";#N/A,#N/A,FALSE,"見積ﾊﾟﾀｰﾝ1 (2)";#N/A,#N/A,FALSE,"見積ﾊﾟﾀｰﾝ1 (3)"}</definedName>
    <definedName name="ggggggggggg" hidden="1">{#N/A,#N/A,FALSE,"見積ﾊﾟﾀｰﾝ1";#N/A,#N/A,FALSE,"見積ﾊﾟﾀｰﾝ1 (2)";#N/A,#N/A,FALSE,"見積ﾊﾟﾀｰﾝ1 (3)"}</definedName>
    <definedName name="gggggggggggg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localSheetId="1" hidden="1">{"'Sheet1'!$A$1:$H$100"}</definedName>
    <definedName name="ｇｔれｇ" hidden="1">{"'Sheet1'!$A$1:$H$100"}</definedName>
    <definedName name="ＧＷメッセージ一覧" hidden="1">#REF!</definedName>
    <definedName name="H9000構成表案1_2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localSheetId="1" hidden="1">{"'Sheet1'!$A$1:$H$100"}</definedName>
    <definedName name="ｈｒｈｒｔ" hidden="1">{"'Sheet1'!$A$1:$H$100"}</definedName>
    <definedName name="HTML_CodePage" hidden="1">932</definedName>
    <definedName name="HTML_Control" localSheetId="1" hidden="1">{"'Sheet1'!$A$1:$H$100"}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localSheetId="1" hidden="1">{"'Sheet1'!$A$1:$H$100"}</definedName>
    <definedName name="ｈせてぇあ" hidden="1">{"'Sheet1'!$A$1:$H$100"}</definedName>
    <definedName name="iiiii" localSheetId="1" hidden="1">{#N/A,#N/A,FALSE,"2050保守見積書";#N/A,#N/A,FALSE,"2050保守注文書"}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localSheetId="1" hidden="1">{#N/A,#N/A,FALSE,"2050保守見積書";#N/A,#N/A,FALSE,"2050保守注文書"}</definedName>
    <definedName name="lkj" hidden="1">{#N/A,#N/A,FALSE,"2050保守見積書";#N/A,#N/A,FALSE,"2050保守注文書"}</definedName>
    <definedName name="lll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localSheetId="1" hidden="1">{"'Sheet1'!$A$1:$H$100"}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localSheetId="1" hidden="1">{#N/A,#N/A,FALSE,"見積ﾊﾟﾀｰﾝ1";#N/A,#N/A,FALSE,"見積ﾊﾟﾀｰﾝ1 (2)";#N/A,#N/A,FALSE,"見積ﾊﾟﾀｰﾝ1 (3)"}</definedName>
    <definedName name="mmm" hidden="1">{#N/A,#N/A,FALSE,"見積ﾊﾟﾀｰﾝ1";#N/A,#N/A,FALSE,"見積ﾊﾟﾀｰﾝ1 (2)";#N/A,#N/A,FALSE,"見積ﾊﾟﾀｰﾝ1 (3)"}</definedName>
    <definedName name="mp" localSheetId="1" hidden="1">{#N/A,#N/A,FALSE,"2050保守見積書";#N/A,#N/A,FALSE,"2050保守注文書"}</definedName>
    <definedName name="mp" hidden="1">{#N/A,#N/A,FALSE,"2050保守見積書";#N/A,#N/A,FALSE,"2050保守注文書"}</definedName>
    <definedName name="MP5400見" localSheetId="1" hidden="1">{#N/A,#N/A,FALSE,"見積ﾊﾟﾀｰﾝ1";#N/A,#N/A,FALSE,"見積ﾊﾟﾀｰﾝ1 (2)";#N/A,#N/A,FALSE,"見積ﾊﾟﾀｰﾝ1 (3)"}</definedName>
    <definedName name="MP5400見" hidden="1">{#N/A,#N/A,FALSE,"見積ﾊﾟﾀｰﾝ1";#N/A,#N/A,FALSE,"見積ﾊﾟﾀｰﾝ1 (2)";#N/A,#N/A,FALSE,"見積ﾊﾟﾀｰﾝ1 (3)"}</definedName>
    <definedName name="NEW" localSheetId="1" hidden="1">{"'Sheet2'!$B$4:$L$45"}</definedName>
    <definedName name="NEW" hidden="1">{"'Sheet2'!$B$4:$L$45"}</definedName>
    <definedName name="oo" localSheetId="1" hidden="1">{#N/A,#N/A,FALSE,"見積書";#N/A,#N/A,FALSE,"注文書"}</definedName>
    <definedName name="oo" hidden="1">{#N/A,#N/A,FALSE,"見積書";#N/A,#N/A,FALSE,"注文書"}</definedName>
    <definedName name="ooo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localSheetId="1" hidden="1">{#N/A,#N/A,FALSE,"見積ﾊﾟﾀｰﾝ1";#N/A,#N/A,FALSE,"見積ﾊﾟﾀｰﾝ1 (2)";#N/A,#N/A,FALSE,"見積ﾊﾟﾀｰﾝ1 (3)"}</definedName>
    <definedName name="ppp" hidden="1">{#N/A,#N/A,FALSE,"見積ﾊﾟﾀｰﾝ1";#N/A,#N/A,FALSE,"見積ﾊﾟﾀｰﾝ1 (2)";#N/A,#N/A,FALSE,"見積ﾊﾟﾀｰﾝ1 (3)"}</definedName>
    <definedName name="pppp" localSheetId="1" hidden="1">{#N/A,#N/A,FALSE,"2050保守見積書";#N/A,#N/A,FALSE,"2050保守注文書"}</definedName>
    <definedName name="pppp" hidden="1">{#N/A,#N/A,FALSE,"2050保守見積書";#N/A,#N/A,FALSE,"2050保守注文書"}</definedName>
    <definedName name="ｐｐｐｐｐｐｐｐｐｐｐｐｐｐｐｐｐｐｐｐｐｐｐｐｐｐ" localSheetId="1" hidden="1">{"'Sheet1'!$A$1:$H$100"}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単価契約!$A$1:$K$44</definedName>
    <definedName name="Print_Area_MI">#REF!</definedName>
    <definedName name="ｑｑｑｑｑ" localSheetId="1" hidden="1">{"'タイトル状態'!$A$7:$W$32"}</definedName>
    <definedName name="ｑｑｑｑｑ" hidden="1">{"'タイトル状態'!$A$7:$W$32"}</definedName>
    <definedName name="ｑｑｑｑｑｑｑｑｑｑｑｑｑｑｑｑｑｑｑｑｑｑｑｑｑ" localSheetId="1" hidden="1">{"'Sheet1'!$A$1:$H$100"}</definedName>
    <definedName name="ｑｑｑｑｑｑｑｑｑｑｑｑｑｑｑｑｑｑｑｑｑｑｑｑｑ" hidden="1">{"'Sheet1'!$A$1:$H$100"}</definedName>
    <definedName name="ｒｒｒｒｒｒｒｒｒｒｒｒｒｒｒｒｒ" localSheetId="1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localSheetId="1" hidden="1">{"'Sheet1'!$A$1:$H$100"}</definedName>
    <definedName name="ｒｒｒｒｒｒｒｒｒｒｒｒｒｒｒｒｒｒｒｒｒｒｒｒｒｒｒｒｒｒｒ" hidden="1">{"'Sheet1'!$A$1:$H$100"}</definedName>
    <definedName name="rtyertyeytert" localSheetId="1" hidden="1">{#N/A,#N/A,FALSE,"見積ﾊﾟﾀｰﾝ1";#N/A,#N/A,FALSE,"見積ﾊﾟﾀｰﾝ1 (2)";#N/A,#N/A,FALSE,"見積ﾊﾟﾀｰﾝ1 (3)"}</definedName>
    <definedName name="rtyertyeytert" hidden="1">{#N/A,#N/A,FALSE,"見積ﾊﾟﾀｰﾝ1";#N/A,#N/A,FALSE,"見積ﾊﾟﾀｰﾝ1 (2)";#N/A,#N/A,FALSE,"見積ﾊﾟﾀｰﾝ1 (3)"}</definedName>
    <definedName name="ryeryer" localSheetId="1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localSheetId="1" hidden="1">{"'Sheet2'!$B$4:$L$45"}</definedName>
    <definedName name="sadf" hidden="1">{"'Sheet2'!$B$4:$L$45"}</definedName>
    <definedName name="SPL">#REF!</definedName>
    <definedName name="SSS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localSheetId="1" hidden="1">{"'タイトル状態'!$A$7:$W$32"}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localSheetId="1" hidden="1">{"'Sheet1'!$A$1:$H$100"}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localSheetId="1" hidden="1">{#N/A,#N/A,FALSE,"見積ﾊﾟﾀｰﾝ1";#N/A,#N/A,FALSE,"見積ﾊﾟﾀｰﾝ1 (2)";#N/A,#N/A,FALSE,"見積ﾊﾟﾀｰﾝ1 (3)"}</definedName>
    <definedName name="uiuyiuyiui" hidden="1">{#N/A,#N/A,FALSE,"見積ﾊﾟﾀｰﾝ1";#N/A,#N/A,FALSE,"見積ﾊﾟﾀｰﾝ1 (2)";#N/A,#N/A,FALSE,"見積ﾊﾟﾀｰﾝ1 (3)"}</definedName>
    <definedName name="uiuyuyuyuyuyuyuyuyuyi" localSheetId="1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localSheetId="1" hidden="1">{"'Sheet1'!$A$1:$H$100"}</definedName>
    <definedName name="WKA" hidden="1">{"'Sheet1'!$A$1:$H$100"}</definedName>
    <definedName name="wrn.2050保守作業." localSheetId="1" hidden="1">{#N/A,#N/A,FALSE,"2050保守見積書";#N/A,#N/A,FALSE,"2050保守注文書"}</definedName>
    <definedName name="wrn.2050保守作業." hidden="1">{#N/A,#N/A,FALSE,"2050保守見積書";#N/A,#N/A,FALSE,"2050保守注文書"}</definedName>
    <definedName name="wrn.confshet.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localSheetId="1" hidden="1">{#N/A,#N/A,FALSE,"見積書";#N/A,#N/A,FALSE,"注文書"}</definedName>
    <definedName name="wrn.見積・注文." hidden="1">{#N/A,#N/A,FALSE,"見積書";#N/A,#N/A,FALSE,"注文書"}</definedName>
    <definedName name="wrn.構成ｶﾞｲﾄﾞ_全印刷.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localSheetId="1" hidden="1">{"nendo 利用年度データ",#N/A,FALSE,"Sheet1"}</definedName>
    <definedName name="wrn.全体." hidden="1">{"nendo 利用年度データ",#N/A,FALSE,"Sheet1"}</definedName>
    <definedName name="wrn.追加ＰＣ見積." localSheetId="1" hidden="1">{#N/A,#N/A,FALSE,"見積ﾊﾟﾀｰﾝ1";#N/A,#N/A,FALSE,"見積ﾊﾟﾀｰﾝ1 (2)";#N/A,#N/A,FALSE,"見積ﾊﾟﾀｰﾝ1 (3)"}</definedName>
    <definedName name="wrn.追加ＰＣ見積." hidden="1">{#N/A,#N/A,FALSE,"見積ﾊﾟﾀｰﾝ1";#N/A,#N/A,FALSE,"見積ﾊﾟﾀｰﾝ1 (2)";#N/A,#N/A,FALSE,"見積ﾊﾟﾀｰﾝ1 (3)"}</definedName>
    <definedName name="WWW" localSheetId="1" hidden="1">{"'Sheet1'!$A$1:$H$100"}</definedName>
    <definedName name="WWW" hidden="1">{"'Sheet1'!$A$1:$H$100"}</definedName>
    <definedName name="ｗｗｗｗｗｗｗｗｗｗｗｗｗｗｗｗｗｗｗｗｗ" localSheetId="1" hidden="1">{"'Sheet1'!$A$1:$H$100"}</definedName>
    <definedName name="ｗｗｗｗｗｗｗｗｗｗｗｗｗｗｗｗｗｗｗｗｗ" hidden="1">{"'Sheet1'!$A$1:$H$100"}</definedName>
    <definedName name="x" localSheetId="1" hidden="1">{"'Sheet1'!$A$1:$H$100"}</definedName>
    <definedName name="x" hidden="1">{"'Sheet1'!$A$1:$H$100"}</definedName>
    <definedName name="y" localSheetId="1" hidden="1">{"'Sheet1'!$A$1:$H$100"}</definedName>
    <definedName name="y" hidden="1">{"'Sheet1'!$A$1:$H$100"}</definedName>
    <definedName name="yiyuiyuityity" localSheetId="1" hidden="1">{"'Sheet2'!$B$4:$L$45"}</definedName>
    <definedName name="yiyuiyuityity" hidden="1">{"'Sheet2'!$B$4:$L$45"}</definedName>
    <definedName name="ytrr" localSheetId="1" hidden="1">{#N/A,#N/A,FALSE,"2050保守見積書";#N/A,#N/A,FALSE,"2050保守注文書"}</definedName>
    <definedName name="ytrr" hidden="1">{#N/A,#N/A,FALSE,"2050保守見積書";#N/A,#N/A,FALSE,"2050保守注文書"}</definedName>
    <definedName name="ｙｙｙｙｙｙｙｙｙｙｙｙｙｙｙｙｙｙｙｙｙｙｙｙｙｙｙｙｙ" localSheetId="1" hidden="1">{"'Sheet1'!$A$1:$H$100"}</definedName>
    <definedName name="ｙｙｙｙｙｙｙｙｙｙｙｙｙｙｙｙｙｙｙｙｙｙｙｙｙｙｙｙｙ" hidden="1">{"'Sheet1'!$A$1:$H$100"}</definedName>
    <definedName name="ｙじゅ" localSheetId="1" hidden="1">{"'Sheet1'!$A$1:$H$100"}</definedName>
    <definedName name="ｙじゅ" hidden="1">{"'Sheet1'!$A$1:$H$100"}</definedName>
    <definedName name="あ">#REF!</definedName>
    <definedName name="あ２３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localSheetId="1" hidden="1">{#N/A,#N/A,FALSE,"2050保守見積書";#N/A,#N/A,FALSE,"2050保守注文書"}</definedName>
    <definedName name="あＳ" hidden="1">{#N/A,#N/A,FALSE,"2050保守見積書";#N/A,#N/A,FALSE,"2050保守注文書"}</definedName>
    <definedName name="あｓｄ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1" hidden="1">{"'Sheet1'!$A$1:$H$100"}</definedName>
    <definedName name="あああ" hidden="1">{"'Sheet1'!$A$1:$H$100"}</definedName>
    <definedName name="あああああ" localSheetId="1" hidden="1">{"'タイトル状態'!$A$7:$W$32"}</definedName>
    <definedName name="あああああ" hidden="1">{"'タイトル状態'!$A$7:$W$32"}</definedName>
    <definedName name="い" localSheetId="1" hidden="1">{"'タイトル状態'!$A$7:$W$32"}</definedName>
    <definedName name="い" hidden="1">{"'タイトル状態'!$A$7:$W$32"}</definedName>
    <definedName name="いいいいいいいいいいいいいいいいいいいいいいいいいい" localSheetId="1" hidden="1">{"nendo 利用年度データ",#N/A,FALSE,"Sheet1"}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localSheetId="1" hidden="1">{"'Sheet1'!$A$1:$H$100"}</definedName>
    <definedName name="ううううううううううううううううううううううううううう" hidden="1">{"'Sheet1'!$A$1:$H$100"}</definedName>
    <definedName name="えＤ" localSheetId="1" hidden="1">{#N/A,#N/A,FALSE,"見積ﾊﾟﾀｰﾝ1";#N/A,#N/A,FALSE,"見積ﾊﾟﾀｰﾝ1 (2)";#N/A,#N/A,FALSE,"見積ﾊﾟﾀｰﾝ1 (3)"}</definedName>
    <definedName name="えＤ" hidden="1">{#N/A,#N/A,FALSE,"見積ﾊﾟﾀｰﾝ1";#N/A,#N/A,FALSE,"見積ﾊﾟﾀｰﾝ1 (2)";#N/A,#N/A,FALSE,"見積ﾊﾟﾀｰﾝ1 (3)"}</definedName>
    <definedName name="お見積り" localSheetId="1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localSheetId="1" hidden="1">{"'Sheet1'!$A$1:$H$100"}</definedName>
    <definedName name="げｇれ" hidden="1">{"'Sheet1'!$A$1:$H$100"}</definedName>
    <definedName name="サーバ台数">#REF!</definedName>
    <definedName name="ｻﾌﾞ与信" localSheetId="1" hidden="1">{#N/A,#N/A,FALSE,"見積ﾊﾟﾀｰﾝ1";#N/A,#N/A,FALSE,"見積ﾊﾟﾀｰﾝ1 (2)";#N/A,#N/A,FALSE,"見積ﾊﾟﾀｰﾝ1 (3)"}</definedName>
    <definedName name="ｻﾌﾞ与信" hidden="1">{#N/A,#N/A,FALSE,"見積ﾊﾟﾀｰﾝ1";#N/A,#N/A,FALSE,"見積ﾊﾟﾀｰﾝ1 (2)";#N/A,#N/A,FALSE,"見積ﾊﾟﾀｰﾝ1 (3)"}</definedName>
    <definedName name="さんえい" localSheetId="1" hidden="1">{"'表紙'!$A$1:$M$17"}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localSheetId="1" hidden="1">{"'Sheet1'!$A$1:$H$100"}</definedName>
    <definedName name="じゅｊｔｄ" hidden="1">{"'Sheet1'!$A$1:$H$100"}</definedName>
    <definedName name="タスクドキュメント１" hidden="1">#REF!</definedName>
    <definedName name="ぬんづｔｄｎ" localSheetId="1" hidden="1">{"'Sheet1'!$A$1:$H$100"}</definedName>
    <definedName name="ぬんづｔｄｎ" hidden="1">{"'Sheet1'!$A$1:$H$100"}</definedName>
    <definedName name="ハード掛率">#REF!</definedName>
    <definedName name="はせた" localSheetId="1" hidden="1">{"'Sheet1'!$A$1:$H$100"}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localSheetId="1" hidden="1">{"'タイトル状態'!$A$7:$W$32"}</definedName>
    <definedName name="ローカルメンテナンス" hidden="1">{"'タイトル状態'!$A$7:$W$32"}</definedName>
    <definedName name="ワクチン">#REF!</definedName>
    <definedName name="んｎ" localSheetId="1" hidden="1">{#N/A,#N/A,FALSE,"2050保守見積書";#N/A,#N/A,FALSE,"2050保守注文書"}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localSheetId="1" hidden="1">{"'表紙'!$A$1:$M$17"}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localSheetId="1" hidden="1">{"'タイトル状態'!$A$7:$W$32"}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50" l="1"/>
  <c r="C27" i="50"/>
  <c r="C26" i="50"/>
  <c r="C25" i="50"/>
  <c r="E22" i="50"/>
  <c r="C22" i="50"/>
  <c r="C20" i="50"/>
  <c r="D17" i="50"/>
  <c r="D16" i="50"/>
  <c r="D15" i="50"/>
  <c r="A9" i="50"/>
  <c r="A5" i="50"/>
</calcChain>
</file>

<file path=xl/sharedStrings.xml><?xml version="1.0" encoding="utf-8"?>
<sst xmlns="http://schemas.openxmlformats.org/spreadsheetml/2006/main" count="62" uniqueCount="58">
  <si>
    <t>成田国際空港株式会社</t>
    <phoneticPr fontId="8"/>
  </si>
  <si>
    <t>支払条件</t>
    <phoneticPr fontId="8"/>
  </si>
  <si>
    <t>契約条項</t>
    <phoneticPr fontId="8"/>
  </si>
  <si>
    <t>代表取締役社長</t>
    <phoneticPr fontId="8"/>
  </si>
  <si>
    <t>千葉県成田市古込字古込１番地１</t>
    <phoneticPr fontId="8"/>
  </si>
  <si>
    <t>成田国際空港株式会社の指定する場所</t>
    <phoneticPr fontId="8"/>
  </si>
  <si>
    <t>契約金額</t>
    <phoneticPr fontId="8"/>
  </si>
  <si>
    <t>別紙単価表のとおり</t>
    <phoneticPr fontId="8"/>
  </si>
  <si>
    <t>契　　　約　　　書</t>
    <phoneticPr fontId="8"/>
  </si>
  <si>
    <t>発注者　　</t>
    <phoneticPr fontId="8"/>
  </si>
  <si>
    <t>所在地</t>
    <phoneticPr fontId="8"/>
  </si>
  <si>
    <t>商号又は名称</t>
    <phoneticPr fontId="8"/>
  </si>
  <si>
    <t>代表者</t>
    <phoneticPr fontId="8"/>
  </si>
  <si>
    <t>印</t>
    <phoneticPr fontId="8"/>
  </si>
  <si>
    <t>受注者</t>
    <phoneticPr fontId="8"/>
  </si>
  <si>
    <t>案件名称</t>
    <phoneticPr fontId="8"/>
  </si>
  <si>
    <t>履行場所</t>
    <phoneticPr fontId="8"/>
  </si>
  <si>
    <t>契約期間</t>
    <phoneticPr fontId="8"/>
  </si>
  <si>
    <t>から</t>
    <phoneticPr fontId="8"/>
  </si>
  <si>
    <t>まで</t>
    <phoneticPr fontId="8"/>
  </si>
  <si>
    <t>（ただし、税法の改正により消費税等の税率が変動した場合には、改正以降における消費税等相当額は変動後の税率により計算する。）</t>
    <phoneticPr fontId="8"/>
  </si>
  <si>
    <t>項番</t>
    <phoneticPr fontId="8"/>
  </si>
  <si>
    <t>品　　　　　　名</t>
    <phoneticPr fontId="8"/>
  </si>
  <si>
    <t>数量</t>
    <phoneticPr fontId="8"/>
  </si>
  <si>
    <t>単位</t>
    <phoneticPr fontId="8"/>
  </si>
  <si>
    <t>金額(税抜/円)</t>
    <phoneticPr fontId="8"/>
  </si>
  <si>
    <t>別紙のとおり</t>
    <phoneticPr fontId="8"/>
  </si>
  <si>
    <t>以上</t>
    <phoneticPr fontId="8"/>
  </si>
  <si>
    <t>備　考</t>
    <phoneticPr fontId="8"/>
  </si>
  <si>
    <t>契約日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</si>
  <si>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</si>
  <si>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</si>
  <si>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</si>
  <si>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</si>
  <si>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</si>
  <si>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</si>
  <si>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</si>
  <si>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支払条件(契約書頭書)（コード）</t>
  </si>
  <si>
    <t>支払条件(契約書頭書)</t>
  </si>
  <si>
    <t>契約条項②（コード）</t>
  </si>
  <si>
    <t>契約条項②</t>
  </si>
  <si>
    <t>契約条項①（コード）</t>
  </si>
  <si>
    <t>契約条項①</t>
  </si>
  <si>
    <t>藤井直樹</t>
  </si>
  <si>
    <t>神奈川県　横浜市鶴見区　品濃町</t>
  </si>
  <si>
    <t>２０２５０７１８株式会社</t>
  </si>
  <si>
    <t>山田次郎</t>
  </si>
  <si>
    <t>契約書頭書データ</t>
  </si>
  <si>
    <t>0</t>
  </si>
  <si>
    <t>月締支払　末日締（翌月第2営業日内請求）　翌月25日払</t>
  </si>
  <si>
    <t>07</t>
  </si>
  <si>
    <t>旅客案内サービス業務等契約条項</t>
  </si>
  <si>
    <t>01</t>
  </si>
  <si>
    <t>工事請負契約条項</t>
  </si>
  <si>
    <t>契約番号（文書番号）</t>
  </si>
  <si>
    <t>2025年度00100001</t>
  </si>
  <si>
    <t>標準例８（調達事務要領第45条関係）</t>
  </si>
  <si>
    <t>〇〇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</si>
</sst>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0.5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</cellStyleXfs>
  <cellXfs count="115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49" fontId="0" fillId="0" borderId="0" xfId="0" applyNumberFormat="1" applyAlignment="1"/>
    <xf numFmtId="14" fontId="0" fillId="0" borderId="0" xfId="0" applyNumberFormat="1" applyAlignment="1"/>
    <xf numFmtId="0" fontId="0" fillId="2" borderId="0" xfId="0" applyFill="1">
      <alignment vertical="center"/>
    </xf>
    <xf numFmtId="0" fontId="11" fillId="0" borderId="22" xfId="5" applyFont="1" applyFill="1" applyBorder="1">
      <alignment vertical="center"/>
    </xf>
    <xf numFmtId="0" fontId="11" fillId="0" borderId="14" xfId="5" applyFont="1" applyFill="1" applyBorder="1">
      <alignment vertical="center"/>
    </xf>
    <xf numFmtId="0" fontId="11" fillId="0" borderId="0" xfId="5" applyFont="1" applyFill="1">
      <alignment vertical="center"/>
    </xf>
    <xf numFmtId="0" fontId="11" fillId="0" borderId="24" xfId="5" applyFont="1" applyFill="1" applyBorder="1">
      <alignment vertical="center"/>
    </xf>
    <xf numFmtId="0" fontId="11" fillId="0" borderId="23" xfId="5" applyFont="1" applyFill="1" applyBorder="1">
      <alignment vertical="center"/>
    </xf>
    <xf numFmtId="0" fontId="20" fillId="0" borderId="0" xfId="5" applyFont="1" applyFill="1">
      <alignment vertical="center"/>
    </xf>
    <xf numFmtId="0" fontId="17" fillId="0" borderId="0" xfId="5" applyFont="1" applyFill="1">
      <alignment vertical="center"/>
    </xf>
    <xf numFmtId="0" fontId="11" fillId="0" borderId="0" xfId="5" applyFont="1" applyFill="1" applyAlignment="1">
      <alignment horizontal="left" vertical="center" indent="1"/>
    </xf>
    <xf numFmtId="0" fontId="17" fillId="0" borderId="24" xfId="5" applyFont="1" applyFill="1" applyBorder="1">
      <alignment vertical="center"/>
    </xf>
    <xf numFmtId="0" fontId="11" fillId="0" borderId="0" xfId="5" applyFont="1" applyFill="1" applyAlignment="1">
      <alignment vertical="center" shrinkToFit="1"/>
    </xf>
    <xf numFmtId="0" fontId="11" fillId="0" borderId="5" xfId="5" applyFont="1" applyFill="1" applyBorder="1" applyAlignment="1">
      <alignment horizontal="center" vertical="center"/>
    </xf>
    <xf numFmtId="0" fontId="11" fillId="0" borderId="6" xfId="5" applyFont="1" applyFill="1" applyBorder="1" applyAlignment="1">
      <alignment horizontal="center" vertical="center"/>
    </xf>
    <xf numFmtId="0" fontId="11" fillId="0" borderId="6" xfId="5" applyFont="1" applyFill="1" applyBorder="1">
      <alignment vertical="center"/>
    </xf>
    <xf numFmtId="0" fontId="11" fillId="0" borderId="32" xfId="5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horizontal="center" vertical="center"/>
    </xf>
    <xf numFmtId="0" fontId="11" fillId="0" borderId="3" xfId="5" applyFont="1" applyFill="1" applyBorder="1">
      <alignment vertical="center"/>
    </xf>
    <xf numFmtId="0" fontId="11" fillId="0" borderId="26" xfId="5" applyFont="1" applyFill="1" applyBorder="1">
      <alignment vertical="center"/>
    </xf>
    <xf numFmtId="0" fontId="18" fillId="0" borderId="25" xfId="5" applyFont="1" applyFill="1" applyBorder="1" applyAlignment="1">
      <alignment horizontal="center" vertical="center" wrapText="1"/>
    </xf>
    <xf numFmtId="0" fontId="18" fillId="0" borderId="2" xfId="5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center" vertical="center" wrapText="1"/>
    </xf>
    <xf numFmtId="0" fontId="18" fillId="0" borderId="27" xfId="5" applyFont="1" applyFill="1" applyBorder="1" applyAlignment="1">
      <alignment horizontal="center" vertical="center" wrapText="1"/>
    </xf>
    <xf numFmtId="3" fontId="11" fillId="0" borderId="5" xfId="5" applyNumberFormat="1" applyFont="1" applyFill="1" applyBorder="1">
      <alignment vertical="center"/>
    </xf>
    <xf numFmtId="0" fontId="11" fillId="0" borderId="13" xfId="5" applyFont="1" applyFill="1" applyBorder="1">
      <alignment vertical="center"/>
    </xf>
    <xf numFmtId="3" fontId="11" fillId="0" borderId="11" xfId="5" applyNumberFormat="1" applyFont="1" applyFill="1" applyBorder="1">
      <alignment vertical="center"/>
    </xf>
    <xf numFmtId="3" fontId="11" fillId="0" borderId="8" xfId="5" applyNumberFormat="1" applyFont="1" applyFill="1" applyBorder="1">
      <alignment vertical="center"/>
    </xf>
    <xf numFmtId="0" fontId="11" fillId="0" borderId="18" xfId="5" applyFont="1" applyFill="1" applyBorder="1">
      <alignment vertical="center"/>
    </xf>
    <xf numFmtId="0" fontId="11" fillId="0" borderId="3" xfId="5" applyFont="1" applyFill="1" applyBorder="1" applyAlignment="1">
      <alignment horizontal="left" vertical="center"/>
    </xf>
    <xf numFmtId="0" fontId="11" fillId="0" borderId="6" xfId="5" applyFont="1" applyFill="1" applyBorder="1" applyAlignment="1">
      <alignment horizontal="left" vertical="center"/>
    </xf>
    <xf numFmtId="3" fontId="11" fillId="0" borderId="6" xfId="5" applyNumberFormat="1" applyFont="1" applyFill="1" applyBorder="1">
      <alignment vertical="center"/>
    </xf>
    <xf numFmtId="0" fontId="18" fillId="0" borderId="6" xfId="5" applyFont="1" applyFill="1" applyBorder="1" applyAlignment="1">
      <alignment horizontal="center" vertical="center" wrapText="1"/>
    </xf>
    <xf numFmtId="3" fontId="18" fillId="0" borderId="6" xfId="5" applyNumberFormat="1" applyFont="1" applyFill="1" applyBorder="1" applyAlignment="1">
      <alignment horizontal="right" vertical="center" wrapText="1"/>
    </xf>
    <xf numFmtId="0" fontId="18" fillId="0" borderId="16" xfId="5" applyFont="1" applyFill="1" applyBorder="1" applyAlignment="1">
      <alignment horizontal="center" vertical="center" wrapText="1"/>
    </xf>
    <xf numFmtId="0" fontId="11" fillId="0" borderId="30" xfId="5" applyFont="1" applyFill="1" applyBorder="1">
      <alignment vertical="center"/>
    </xf>
    <xf numFmtId="0" fontId="11" fillId="0" borderId="17" xfId="5" applyFont="1" applyFill="1" applyBorder="1">
      <alignment vertical="center"/>
    </xf>
    <xf numFmtId="0" fontId="11" fillId="0" borderId="31" xfId="5" applyFont="1" applyFill="1" applyBorder="1">
      <alignment vertical="center"/>
    </xf>
    <xf numFmtId="0" fontId="21" fillId="0" borderId="14" xfId="0" applyFont="1" applyBorder="1" applyAlignment="1">
      <alignment horizontal="right" vertical="center"/>
    </xf>
    <xf numFmtId="0" fontId="11" fillId="0" borderId="11" xfId="5" applyFont="1" applyFill="1" applyBorder="1">
      <alignment vertical="center"/>
    </xf>
    <xf numFmtId="0" fontId="11" fillId="0" borderId="0" xfId="5" applyFont="1" applyFill="1">
      <alignment vertical="center"/>
    </xf>
    <xf numFmtId="0" fontId="11" fillId="0" borderId="12" xfId="5" applyFont="1" applyFill="1" applyBorder="1">
      <alignment vertical="center"/>
    </xf>
    <xf numFmtId="38" fontId="18" fillId="0" borderId="20" xfId="6" applyFont="1" applyFill="1" applyBorder="1" applyAlignment="1">
      <alignment vertical="center" wrapText="1"/>
    </xf>
    <xf numFmtId="38" fontId="18" fillId="0" borderId="0" xfId="6" applyFont="1" applyFill="1" applyBorder="1" applyAlignment="1">
      <alignment vertical="center" wrapText="1"/>
    </xf>
    <xf numFmtId="38" fontId="18" fillId="0" borderId="24" xfId="6" applyFont="1" applyFill="1" applyBorder="1" applyAlignment="1">
      <alignment vertical="center" wrapText="1"/>
    </xf>
    <xf numFmtId="0" fontId="11" fillId="0" borderId="8" xfId="5" applyFont="1" applyFill="1" applyBorder="1">
      <alignment vertical="center"/>
    </xf>
    <xf numFmtId="0" fontId="11" fillId="0" borderId="9" xfId="5" applyFont="1" applyFill="1" applyBorder="1">
      <alignment vertical="center"/>
    </xf>
    <xf numFmtId="0" fontId="11" fillId="0" borderId="10" xfId="5" applyFont="1" applyFill="1" applyBorder="1">
      <alignment vertical="center"/>
    </xf>
    <xf numFmtId="38" fontId="18" fillId="0" borderId="21" xfId="6" applyFont="1" applyFill="1" applyBorder="1" applyAlignment="1">
      <alignment vertical="center" wrapText="1"/>
    </xf>
    <xf numFmtId="38" fontId="18" fillId="0" borderId="9" xfId="6" applyFont="1" applyFill="1" applyBorder="1" applyAlignment="1">
      <alignment vertical="center" wrapText="1"/>
    </xf>
    <xf numFmtId="38" fontId="18" fillId="0" borderId="15" xfId="6" applyFont="1" applyFill="1" applyBorder="1" applyAlignment="1">
      <alignment vertical="center" wrapText="1"/>
    </xf>
    <xf numFmtId="0" fontId="11" fillId="0" borderId="28" xfId="5" applyFont="1" applyFill="1" applyBorder="1" applyAlignment="1">
      <alignment horizontal="center" vertical="center"/>
    </xf>
    <xf numFmtId="0" fontId="11" fillId="0" borderId="6" xfId="5" applyFont="1" applyFill="1" applyBorder="1" applyAlignment="1">
      <alignment horizontal="center" vertical="center"/>
    </xf>
    <xf numFmtId="0" fontId="11" fillId="0" borderId="29" xfId="5" applyFont="1" applyFill="1" applyBorder="1" applyAlignment="1">
      <alignment horizontal="center" vertical="center"/>
    </xf>
    <xf numFmtId="0" fontId="11" fillId="0" borderId="9" xfId="5" applyFont="1" applyFill="1" applyBorder="1" applyAlignment="1">
      <alignment horizontal="center" vertical="center"/>
    </xf>
    <xf numFmtId="0" fontId="11" fillId="0" borderId="5" xfId="5" applyFont="1" applyFill="1" applyBorder="1" applyAlignment="1">
      <alignment horizontal="left" vertical="center" indent="1"/>
    </xf>
    <xf numFmtId="0" fontId="11" fillId="0" borderId="6" xfId="5" applyFont="1" applyFill="1" applyBorder="1" applyAlignment="1">
      <alignment horizontal="left" vertical="center" indent="1"/>
    </xf>
    <xf numFmtId="0" fontId="11" fillId="0" borderId="16" xfId="5" applyFont="1" applyFill="1" applyBorder="1" applyAlignment="1">
      <alignment horizontal="left" vertical="center" indent="1"/>
    </xf>
    <xf numFmtId="0" fontId="11" fillId="0" borderId="11" xfId="5" applyFont="1" applyFill="1" applyBorder="1" applyAlignment="1">
      <alignment horizontal="right" vertical="center"/>
    </xf>
    <xf numFmtId="0" fontId="11" fillId="0" borderId="0" xfId="5" applyFont="1" applyFill="1" applyAlignment="1">
      <alignment horizontal="right" vertical="center"/>
    </xf>
    <xf numFmtId="0" fontId="11" fillId="0" borderId="12" xfId="5" applyFont="1" applyFill="1" applyBorder="1" applyAlignment="1">
      <alignment horizontal="right" vertical="center"/>
    </xf>
    <xf numFmtId="0" fontId="18" fillId="0" borderId="5" xfId="5" applyFont="1" applyFill="1" applyBorder="1" applyAlignment="1">
      <alignment vertical="center" wrapText="1"/>
    </xf>
    <xf numFmtId="0" fontId="18" fillId="0" borderId="6" xfId="5" applyFont="1" applyFill="1" applyBorder="1" applyAlignment="1">
      <alignment vertical="center" wrapText="1"/>
    </xf>
    <xf numFmtId="0" fontId="18" fillId="0" borderId="7" xfId="5" applyFont="1" applyFill="1" applyBorder="1" applyAlignment="1">
      <alignment vertical="center" wrapText="1"/>
    </xf>
    <xf numFmtId="38" fontId="18" fillId="0" borderId="19" xfId="6" applyFont="1" applyFill="1" applyBorder="1" applyAlignment="1">
      <alignment vertical="center" wrapText="1"/>
    </xf>
    <xf numFmtId="38" fontId="18" fillId="0" borderId="6" xfId="6" applyFont="1" applyFill="1" applyBorder="1" applyAlignment="1">
      <alignment vertical="center" wrapText="1"/>
    </xf>
    <xf numFmtId="38" fontId="18" fillId="0" borderId="16" xfId="6" applyFont="1" applyFill="1" applyBorder="1" applyAlignment="1">
      <alignment vertical="center" wrapText="1"/>
    </xf>
    <xf numFmtId="0" fontId="18" fillId="0" borderId="2" xfId="5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center" vertical="center" wrapText="1"/>
    </xf>
    <xf numFmtId="0" fontId="18" fillId="0" borderId="4" xfId="5" applyFont="1" applyFill="1" applyBorder="1" applyAlignment="1">
      <alignment horizontal="center" vertical="center" wrapText="1"/>
    </xf>
    <xf numFmtId="0" fontId="18" fillId="0" borderId="26" xfId="5" applyFont="1" applyFill="1" applyBorder="1" applyAlignment="1">
      <alignment horizontal="center" vertical="center" wrapText="1"/>
    </xf>
    <xf numFmtId="0" fontId="20" fillId="0" borderId="32" xfId="5" applyFont="1" applyFill="1" applyBorder="1" applyAlignment="1">
      <alignment horizontal="center" vertical="center"/>
    </xf>
    <xf numFmtId="0" fontId="20" fillId="0" borderId="4" xfId="5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vertical="center" indent="1"/>
    </xf>
    <xf numFmtId="0" fontId="11" fillId="0" borderId="3" xfId="5" applyFont="1" applyFill="1" applyBorder="1" applyAlignment="1">
      <alignment horizontal="left" vertical="center" indent="1"/>
    </xf>
    <xf numFmtId="0" fontId="11" fillId="0" borderId="26" xfId="5" applyFont="1" applyFill="1" applyBorder="1" applyAlignment="1">
      <alignment horizontal="left" vertical="center" indent="1"/>
    </xf>
    <xf numFmtId="0" fontId="11" fillId="0" borderId="6" xfId="5" applyFont="1" applyFill="1" applyBorder="1">
      <alignment vertical="center"/>
    </xf>
    <xf numFmtId="0" fontId="11" fillId="0" borderId="16" xfId="5" applyFont="1" applyFill="1" applyBorder="1">
      <alignment vertical="center"/>
    </xf>
    <xf numFmtId="0" fontId="20" fillId="0" borderId="28" xfId="5" applyFont="1" applyFill="1" applyBorder="1" applyAlignment="1">
      <alignment horizontal="center" vertical="center" wrapText="1"/>
    </xf>
    <xf numFmtId="0" fontId="20" fillId="0" borderId="6" xfId="5" applyFont="1" applyFill="1" applyBorder="1" applyAlignment="1">
      <alignment horizontal="center" vertical="center"/>
    </xf>
    <xf numFmtId="0" fontId="20" fillId="0" borderId="29" xfId="5" applyFont="1" applyFill="1" applyBorder="1" applyAlignment="1">
      <alignment horizontal="center" vertical="center"/>
    </xf>
    <xf numFmtId="0" fontId="20" fillId="0" borderId="9" xfId="5" applyFont="1" applyFill="1" applyBorder="1" applyAlignment="1">
      <alignment horizontal="center" vertical="center"/>
    </xf>
    <xf numFmtId="6" fontId="11" fillId="0" borderId="5" xfId="5" applyNumberFormat="1" applyFont="1" applyFill="1" applyBorder="1" applyAlignment="1">
      <alignment horizontal="left" vertical="center"/>
    </xf>
    <xf numFmtId="49" fontId="11" fillId="0" borderId="6" xfId="5" applyNumberFormat="1" applyFont="1" applyFill="1" applyBorder="1" applyAlignment="1">
      <alignment horizontal="left" vertical="center"/>
    </xf>
    <xf numFmtId="49" fontId="11" fillId="0" borderId="16" xfId="5" applyNumberFormat="1" applyFont="1" applyFill="1" applyBorder="1" applyAlignment="1">
      <alignment horizontal="left" vertical="center"/>
    </xf>
    <xf numFmtId="0" fontId="11" fillId="0" borderId="8" xfId="5" applyFont="1" applyFill="1" applyBorder="1" applyAlignment="1">
      <alignment horizontal="left" vertical="top" wrapText="1"/>
    </xf>
    <xf numFmtId="0" fontId="11" fillId="0" borderId="9" xfId="5" applyFont="1" applyFill="1" applyBorder="1" applyAlignment="1">
      <alignment horizontal="left" vertical="top"/>
    </xf>
    <xf numFmtId="0" fontId="11" fillId="0" borderId="15" xfId="5" applyFont="1" applyFill="1" applyBorder="1" applyAlignment="1">
      <alignment horizontal="left" vertical="top"/>
    </xf>
    <xf numFmtId="0" fontId="11" fillId="0" borderId="32" xfId="5" applyFont="1" applyFill="1" applyBorder="1" applyAlignment="1">
      <alignment horizontal="center" vertical="center"/>
    </xf>
    <xf numFmtId="0" fontId="11" fillId="0" borderId="4" xfId="5" applyFont="1" applyFill="1" applyBorder="1" applyAlignment="1">
      <alignment horizontal="center" vertical="center"/>
    </xf>
    <xf numFmtId="49" fontId="11" fillId="0" borderId="11" xfId="5" applyNumberFormat="1" applyFont="1" applyFill="1" applyBorder="1" applyAlignment="1">
      <alignment horizontal="left" vertical="center" indent="1"/>
    </xf>
    <xf numFmtId="0" fontId="11" fillId="0" borderId="0" xfId="5" applyFont="1" applyFill="1" applyAlignment="1">
      <alignment horizontal="left" vertical="center" indent="1"/>
    </xf>
    <xf numFmtId="0" fontId="11" fillId="0" borderId="24" xfId="5" applyFont="1" applyFill="1" applyBorder="1" applyAlignment="1">
      <alignment horizontal="left" vertical="center" indent="1"/>
    </xf>
    <xf numFmtId="49" fontId="11" fillId="0" borderId="5" xfId="5" applyNumberFormat="1" applyFont="1" applyFill="1" applyBorder="1" applyAlignment="1">
      <alignment horizontal="left" vertical="center" indent="1"/>
    </xf>
    <xf numFmtId="0" fontId="11" fillId="0" borderId="23" xfId="5" applyFont="1" applyFill="1" applyBorder="1">
      <alignment vertical="center"/>
    </xf>
    <xf numFmtId="49" fontId="11" fillId="0" borderId="0" xfId="5" applyNumberFormat="1" applyFont="1" applyFill="1" applyAlignment="1">
      <alignment horizontal="left" vertical="center"/>
    </xf>
    <xf numFmtId="0" fontId="11" fillId="0" borderId="0" xfId="5" applyFont="1" applyFill="1" applyAlignment="1">
      <alignment horizontal="left" vertical="center"/>
    </xf>
    <xf numFmtId="0" fontId="11" fillId="0" borderId="24" xfId="5" applyFont="1" applyFill="1" applyBorder="1" applyAlignment="1">
      <alignment horizontal="left" vertical="center"/>
    </xf>
    <xf numFmtId="49" fontId="11" fillId="0" borderId="0" xfId="5" applyNumberFormat="1" applyFont="1" applyFill="1" applyAlignment="1">
      <alignment vertical="center" shrinkToFit="1"/>
    </xf>
    <xf numFmtId="0" fontId="11" fillId="0" borderId="0" xfId="5" applyFont="1" applyFill="1" applyAlignment="1">
      <alignment vertical="center" shrinkToFit="1"/>
    </xf>
    <xf numFmtId="49" fontId="11" fillId="0" borderId="2" xfId="5" applyNumberFormat="1" applyFont="1" applyFill="1" applyBorder="1" applyAlignment="1">
      <alignment horizontal="left" vertical="center" indent="1"/>
    </xf>
    <xf numFmtId="0" fontId="11" fillId="0" borderId="24" xfId="5" applyFont="1" applyFill="1" applyBorder="1">
      <alignment vertical="center"/>
    </xf>
    <xf numFmtId="49" fontId="11" fillId="0" borderId="0" xfId="5" applyNumberFormat="1" applyFont="1" applyFill="1">
      <alignment vertical="center"/>
    </xf>
    <xf numFmtId="0" fontId="18" fillId="0" borderId="23" xfId="5" applyFont="1" applyFill="1" applyBorder="1">
      <alignment vertical="center"/>
    </xf>
    <xf numFmtId="0" fontId="18" fillId="0" borderId="0" xfId="5" applyFont="1" applyFill="1">
      <alignment vertical="center"/>
    </xf>
    <xf numFmtId="0" fontId="16" fillId="0" borderId="23" xfId="5" applyFont="1" applyFill="1" applyBorder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24" xfId="5" applyFont="1" applyFill="1" applyBorder="1" applyAlignment="1">
      <alignment horizontal="center" vertical="center"/>
    </xf>
    <xf numFmtId="0" fontId="11" fillId="0" borderId="23" xfId="5" applyFont="1" applyFill="1" applyBorder="1" applyAlignment="1">
      <alignment vertical="center" wrapText="1"/>
    </xf>
    <xf numFmtId="0" fontId="11" fillId="0" borderId="0" xfId="5" applyFont="1" applyFill="1" applyAlignment="1">
      <alignment vertical="center" wrapText="1"/>
    </xf>
    <xf numFmtId="0" fontId="11" fillId="0" borderId="24" xfId="5" applyFont="1" applyFill="1" applyBorder="1" applyAlignment="1">
      <alignment vertical="center" wrapText="1"/>
    </xf>
  </cellXfs>
  <cellStyles count="16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44"/>
  <sheetViews>
    <sheetView tabSelected="1" view="pageBreakPreview" zoomScaleNormal="100" zoomScaleSheetLayoutView="100" workbookViewId="0"/>
  </sheetViews>
  <sheetFormatPr defaultColWidth="10" defaultRowHeight="20.100000000000001" customHeight="1" x14ac:dyDescent="0.15"/>
  <cols>
    <col min="1" max="2" width="7.28515625" style="1" customWidth="1"/>
    <col min="3" max="3" width="24" style="1" customWidth="1"/>
    <col min="4" max="4" width="5.7109375" style="1" customWidth="1"/>
    <col min="5" max="5" width="11.7109375" style="1" customWidth="1"/>
    <col min="6" max="6" width="6.28515625" style="1" customWidth="1"/>
    <col min="7" max="7" width="7.28515625" style="1" customWidth="1"/>
    <col min="8" max="8" width="6.85546875" style="1" customWidth="1"/>
    <col min="9" max="9" width="3" style="1" customWidth="1"/>
    <col min="10" max="10" width="13.28515625" style="1" customWidth="1"/>
    <col min="11" max="11" width="3" style="1" customWidth="1"/>
    <col min="12" max="16384" width="10" style="1"/>
  </cols>
  <sheetData>
    <row r="1" spans="1:19" ht="20.100000000000001" customHeight="1" x14ac:dyDescent="0.15">
      <c r="A1" s="7" t="str">
        <f>基本情報_1_1!O2</f>
        <v>2025年度00100001</v>
      </c>
      <c r="B1" s="8"/>
      <c r="C1" s="8"/>
      <c r="D1" s="8"/>
      <c r="E1" s="8"/>
      <c r="F1" s="8"/>
      <c r="G1" s="8"/>
      <c r="H1" s="8"/>
      <c r="I1" s="8"/>
      <c r="J1" s="8"/>
      <c r="K1" s="42" t="s">
        <v>56</v>
      </c>
    </row>
    <row r="2" spans="1:19" ht="15" customHeight="1" x14ac:dyDescent="0.15">
      <c r="A2" s="98"/>
      <c r="B2" s="44"/>
      <c r="C2" s="9"/>
      <c r="D2" s="9"/>
      <c r="E2" s="9"/>
      <c r="F2" s="9"/>
      <c r="G2" s="9"/>
      <c r="H2" s="9"/>
      <c r="I2" s="9"/>
      <c r="J2" s="9"/>
      <c r="K2" s="10"/>
    </row>
    <row r="3" spans="1:19" ht="20.100000000000001" customHeight="1" x14ac:dyDescent="0.15">
      <c r="A3" s="109" t="s">
        <v>8</v>
      </c>
      <c r="B3" s="110"/>
      <c r="C3" s="110"/>
      <c r="D3" s="110"/>
      <c r="E3" s="110"/>
      <c r="F3" s="110"/>
      <c r="G3" s="110"/>
      <c r="H3" s="110"/>
      <c r="I3" s="110"/>
      <c r="J3" s="110"/>
      <c r="K3" s="111"/>
    </row>
    <row r="4" spans="1:19" ht="15" customHeight="1" x14ac:dyDescent="0.15">
      <c r="A4" s="98"/>
      <c r="B4" s="44"/>
      <c r="C4" s="9"/>
      <c r="D4" s="9"/>
      <c r="E4" s="9"/>
      <c r="F4" s="9"/>
      <c r="G4" s="9"/>
      <c r="H4" s="9"/>
      <c r="I4" s="9"/>
      <c r="J4" s="9"/>
      <c r="K4" s="10"/>
    </row>
    <row r="5" spans="1:19" ht="20.100000000000001" customHeight="1" x14ac:dyDescent="0.15">
      <c r="A5" s="112" t="str">
        <f>"発注者と受注者は、以下の明細及び別紙契約条項について、"&amp;TEXT(DATE(YEAR(基本情報_1_1!A2),MONTH(基本情報_1_1!A2),DAY(基本情報_1_1!A2)),"YYYY年M月D日")&amp;"付の合意に基づいて契約を締結するものとする。また、本契約の証として本書２通を作成し、当事者記名押印の上、各自１通を保有する。"</f>
        <v>発注者と受注者は、以下の明細及び別紙契約条項について、2025年7月25日付の合意に基づいて契約を締結するものとする。また、本契約の証として本書２通を作成し、当事者記名押印の上、各自１通を保有する。</v>
      </c>
      <c r="B5" s="113"/>
      <c r="C5" s="113"/>
      <c r="D5" s="113"/>
      <c r="E5" s="113"/>
      <c r="F5" s="113"/>
      <c r="G5" s="113"/>
      <c r="H5" s="113"/>
      <c r="I5" s="113"/>
      <c r="J5" s="113"/>
      <c r="K5" s="114"/>
    </row>
    <row r="6" spans="1:19" ht="20.100000000000001" customHeight="1" x14ac:dyDescent="0.15">
      <c r="A6" s="112"/>
      <c r="B6" s="113"/>
      <c r="C6" s="113"/>
      <c r="D6" s="113"/>
      <c r="E6" s="113"/>
      <c r="F6" s="113"/>
      <c r="G6" s="113"/>
      <c r="H6" s="113"/>
      <c r="I6" s="113"/>
      <c r="J6" s="113"/>
      <c r="K6" s="114"/>
    </row>
    <row r="7" spans="1:19" ht="20.100000000000001" customHeight="1" x14ac:dyDescent="0.15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4"/>
    </row>
    <row r="8" spans="1:19" ht="15" customHeight="1" x14ac:dyDescent="0.15">
      <c r="A8" s="98"/>
      <c r="B8" s="44"/>
      <c r="C8" s="9"/>
      <c r="D8" s="9"/>
      <c r="E8" s="9"/>
      <c r="F8" s="9"/>
      <c r="G8" s="9"/>
      <c r="H8" s="9"/>
      <c r="I8" s="9"/>
      <c r="J8" s="9"/>
      <c r="K8" s="10"/>
    </row>
    <row r="9" spans="1:19" ht="15" customHeight="1" x14ac:dyDescent="0.15">
      <c r="A9" s="11" t="str">
        <f>TEXT(DATE(YEAR(基本情報_1_1!A2),MONTH(基本情報_1_1!A2),DAY(基本情報_1_1!A2)),"YYYY年M月D日")</f>
        <v>2025年7月25日</v>
      </c>
      <c r="B9" s="9"/>
      <c r="C9" s="9"/>
      <c r="D9" s="9"/>
      <c r="E9" s="9"/>
      <c r="F9" s="9"/>
      <c r="G9" s="9"/>
      <c r="H9" s="9"/>
      <c r="I9" s="9"/>
      <c r="J9" s="9"/>
      <c r="K9" s="10"/>
    </row>
    <row r="10" spans="1:19" ht="15" customHeight="1" x14ac:dyDescent="0.15">
      <c r="A10" s="11"/>
      <c r="B10" s="9"/>
      <c r="C10" s="9"/>
      <c r="D10" s="9"/>
      <c r="E10" s="9"/>
      <c r="F10" s="9"/>
      <c r="G10" s="9"/>
      <c r="H10" s="9"/>
      <c r="I10" s="9"/>
      <c r="J10" s="9"/>
      <c r="K10" s="10"/>
    </row>
    <row r="11" spans="1:19" ht="15" customHeight="1" x14ac:dyDescent="0.15">
      <c r="A11" s="107" t="s">
        <v>9</v>
      </c>
      <c r="B11" s="108"/>
      <c r="C11" s="12" t="s">
        <v>10</v>
      </c>
      <c r="D11" s="44" t="s">
        <v>4</v>
      </c>
      <c r="E11" s="44"/>
      <c r="F11" s="44"/>
      <c r="G11" s="44"/>
      <c r="H11" s="44"/>
      <c r="I11" s="44"/>
      <c r="J11" s="44"/>
      <c r="K11" s="105"/>
    </row>
    <row r="12" spans="1:19" ht="15" customHeight="1" x14ac:dyDescent="0.15">
      <c r="A12" s="98"/>
      <c r="B12" s="44"/>
      <c r="C12" s="12" t="s">
        <v>11</v>
      </c>
      <c r="D12" s="44" t="s">
        <v>0</v>
      </c>
      <c r="E12" s="44"/>
      <c r="F12" s="44"/>
      <c r="G12" s="44"/>
      <c r="H12" s="44"/>
      <c r="I12" s="44"/>
      <c r="J12" s="44"/>
      <c r="K12" s="105"/>
    </row>
    <row r="13" spans="1:19" ht="15" customHeight="1" x14ac:dyDescent="0.15">
      <c r="A13" s="98"/>
      <c r="B13" s="44"/>
      <c r="C13" s="12" t="s">
        <v>12</v>
      </c>
      <c r="D13" s="9" t="s">
        <v>3</v>
      </c>
      <c r="E13" s="13"/>
      <c r="F13" s="106" t="s">
        <v>57</v>
      </c>
      <c r="G13" s="44"/>
      <c r="H13" s="14" t="s">
        <v>13</v>
      </c>
      <c r="I13" s="13"/>
      <c r="J13" s="14"/>
      <c r="K13" s="15"/>
    </row>
    <row r="14" spans="1:19" ht="15" customHeight="1" x14ac:dyDescent="0.15">
      <c r="A14" s="11"/>
      <c r="B14" s="9"/>
      <c r="C14" s="9"/>
      <c r="D14" s="9"/>
      <c r="E14" s="9"/>
      <c r="F14" s="9"/>
      <c r="G14" s="9"/>
      <c r="H14" s="14"/>
      <c r="I14" s="9"/>
      <c r="J14" s="14"/>
      <c r="K14" s="10"/>
    </row>
    <row r="15" spans="1:19" ht="15" customHeight="1" x14ac:dyDescent="0.15">
      <c r="A15" s="107" t="s">
        <v>14</v>
      </c>
      <c r="B15" s="108"/>
      <c r="C15" s="12" t="s">
        <v>10</v>
      </c>
      <c r="D15" s="99" t="str">
        <f>基本情報_1_1!C2</f>
        <v>神奈川県　横浜市鶴見区　品濃町</v>
      </c>
      <c r="E15" s="100"/>
      <c r="F15" s="100"/>
      <c r="G15" s="100"/>
      <c r="H15" s="100"/>
      <c r="I15" s="100"/>
      <c r="J15" s="100"/>
      <c r="K15" s="101"/>
      <c r="S15" s="2"/>
    </row>
    <row r="16" spans="1:19" ht="15" customHeight="1" x14ac:dyDescent="0.15">
      <c r="A16" s="98"/>
      <c r="B16" s="44"/>
      <c r="C16" s="12" t="s">
        <v>11</v>
      </c>
      <c r="D16" s="99" t="str">
        <f>基本情報_1_1!D2</f>
        <v>２０２５０７１８株式会社</v>
      </c>
      <c r="E16" s="100"/>
      <c r="F16" s="100"/>
      <c r="G16" s="100"/>
      <c r="H16" s="100"/>
      <c r="I16" s="100"/>
      <c r="J16" s="100"/>
      <c r="K16" s="101"/>
      <c r="N16" s="2"/>
    </row>
    <row r="17" spans="1:13" ht="15" customHeight="1" x14ac:dyDescent="0.15">
      <c r="A17" s="98"/>
      <c r="B17" s="44"/>
      <c r="C17" s="12" t="s">
        <v>12</v>
      </c>
      <c r="D17" s="102" t="str">
        <f>基本情報_1_1!E2</f>
        <v>山田次郎</v>
      </c>
      <c r="E17" s="103"/>
      <c r="F17" s="103"/>
      <c r="G17" s="103"/>
      <c r="H17" s="14" t="s">
        <v>13</v>
      </c>
      <c r="I17" s="14"/>
      <c r="J17" s="14"/>
      <c r="K17" s="10"/>
      <c r="L17" s="2"/>
    </row>
    <row r="18" spans="1:13" ht="15" customHeight="1" x14ac:dyDescent="0.15">
      <c r="A18" s="11"/>
      <c r="B18" s="9"/>
      <c r="C18" s="9"/>
      <c r="D18" s="16"/>
      <c r="E18" s="16"/>
      <c r="F18" s="16"/>
      <c r="G18" s="16"/>
      <c r="H18" s="14"/>
      <c r="I18" s="14"/>
      <c r="J18" s="14"/>
      <c r="K18" s="10"/>
      <c r="L18" s="2"/>
    </row>
    <row r="19" spans="1:13" ht="15" customHeight="1" x14ac:dyDescent="0.15">
      <c r="A19" s="11"/>
      <c r="B19" s="9"/>
      <c r="C19" s="9"/>
      <c r="D19" s="9"/>
      <c r="E19" s="9"/>
      <c r="F19" s="9"/>
      <c r="G19" s="9"/>
      <c r="H19" s="9"/>
      <c r="I19" s="9"/>
      <c r="J19" s="9"/>
      <c r="K19" s="10"/>
    </row>
    <row r="20" spans="1:13" ht="33" customHeight="1" x14ac:dyDescent="0.15">
      <c r="A20" s="75" t="s">
        <v>15</v>
      </c>
      <c r="B20" s="76"/>
      <c r="C20" s="104" t="str">
        <f>基本情報_1_1!F2</f>
        <v>契約書頭書データ</v>
      </c>
      <c r="D20" s="78"/>
      <c r="E20" s="78"/>
      <c r="F20" s="78"/>
      <c r="G20" s="78"/>
      <c r="H20" s="78"/>
      <c r="I20" s="78"/>
      <c r="J20" s="78"/>
      <c r="K20" s="79"/>
      <c r="L20" s="2"/>
    </row>
    <row r="21" spans="1:13" ht="33" customHeight="1" x14ac:dyDescent="0.15">
      <c r="A21" s="75" t="s">
        <v>16</v>
      </c>
      <c r="B21" s="76"/>
      <c r="C21" s="77" t="s">
        <v>5</v>
      </c>
      <c r="D21" s="78"/>
      <c r="E21" s="78"/>
      <c r="F21" s="78"/>
      <c r="G21" s="78"/>
      <c r="H21" s="78"/>
      <c r="I21" s="78"/>
      <c r="J21" s="78"/>
      <c r="K21" s="79"/>
    </row>
    <row r="22" spans="1:13" ht="33" customHeight="1" x14ac:dyDescent="0.15">
      <c r="A22" s="75" t="s">
        <v>17</v>
      </c>
      <c r="B22" s="76"/>
      <c r="C22" s="17" t="str">
        <f>TEXT(DATE(YEAR(基本情報_1_1!G2),MONTH(基本情報_1_1!G2),DAY(基本情報_1_1!G2)),"YYYY年M月D日")</f>
        <v>2025年7月1日</v>
      </c>
      <c r="D22" s="18" t="s">
        <v>18</v>
      </c>
      <c r="E22" s="56" t="str">
        <f>TEXT(DATE(YEAR(基本情報_1_1!H2),MONTH(基本情報_1_1!H2),DAY(基本情報_1_1!H2)),"YYYY年M月D日")</f>
        <v>2025年7月31日</v>
      </c>
      <c r="F22" s="56"/>
      <c r="G22" s="56"/>
      <c r="H22" s="19" t="s">
        <v>19</v>
      </c>
      <c r="I22" s="80"/>
      <c r="J22" s="80"/>
      <c r="K22" s="81"/>
      <c r="M22" s="3"/>
    </row>
    <row r="23" spans="1:13" ht="22.35" customHeight="1" x14ac:dyDescent="0.15">
      <c r="A23" s="82" t="s">
        <v>6</v>
      </c>
      <c r="B23" s="83"/>
      <c r="C23" s="86" t="s">
        <v>7</v>
      </c>
      <c r="D23" s="87"/>
      <c r="E23" s="87"/>
      <c r="F23" s="87"/>
      <c r="G23" s="87"/>
      <c r="H23" s="87"/>
      <c r="I23" s="87"/>
      <c r="J23" s="87"/>
      <c r="K23" s="88"/>
      <c r="M23" s="3"/>
    </row>
    <row r="24" spans="1:13" ht="33" customHeight="1" x14ac:dyDescent="0.15">
      <c r="A24" s="84"/>
      <c r="B24" s="85"/>
      <c r="C24" s="89" t="s">
        <v>20</v>
      </c>
      <c r="D24" s="90"/>
      <c r="E24" s="90"/>
      <c r="F24" s="90"/>
      <c r="G24" s="90"/>
      <c r="H24" s="90"/>
      <c r="I24" s="90"/>
      <c r="J24" s="90"/>
      <c r="K24" s="91"/>
    </row>
    <row r="25" spans="1:13" ht="33" customHeight="1" x14ac:dyDescent="0.15">
      <c r="A25" s="92" t="s">
        <v>1</v>
      </c>
      <c r="B25" s="93"/>
      <c r="C25" s="94" t="str">
        <f>基本情報_1_1!J2</f>
        <v>月締支払　末日締（翌月第2営業日内請求）　翌月25日払</v>
      </c>
      <c r="D25" s="95"/>
      <c r="E25" s="95"/>
      <c r="F25" s="95"/>
      <c r="G25" s="95"/>
      <c r="H25" s="95"/>
      <c r="I25" s="95"/>
      <c r="J25" s="95"/>
      <c r="K25" s="96"/>
    </row>
    <row r="26" spans="1:13" ht="33" customHeight="1" x14ac:dyDescent="0.15">
      <c r="A26" s="55" t="s">
        <v>2</v>
      </c>
      <c r="B26" s="56"/>
      <c r="C26" s="97" t="str">
        <f>基本情報_1_1!N2</f>
        <v>工事請負契約条項</v>
      </c>
      <c r="D26" s="60"/>
      <c r="E26" s="60"/>
      <c r="F26" s="60"/>
      <c r="G26" s="60"/>
      <c r="H26" s="60"/>
      <c r="I26" s="60"/>
      <c r="J26" s="60"/>
      <c r="K26" s="61"/>
    </row>
    <row r="27" spans="1:13" ht="33" customHeight="1" x14ac:dyDescent="0.15">
      <c r="A27" s="57"/>
      <c r="B27" s="58"/>
      <c r="C27" s="97" t="str">
        <f>基本情報_1_1!L2</f>
        <v>旅客案内サービス業務等契約条項</v>
      </c>
      <c r="D27" s="60"/>
      <c r="E27" s="60"/>
      <c r="F27" s="60"/>
      <c r="G27" s="60"/>
      <c r="H27" s="60"/>
      <c r="I27" s="60"/>
      <c r="J27" s="60"/>
      <c r="K27" s="61"/>
    </row>
    <row r="28" spans="1:13" ht="15" customHeight="1" x14ac:dyDescent="0.15">
      <c r="A28" s="20"/>
      <c r="B28" s="21"/>
      <c r="C28" s="22"/>
      <c r="D28" s="22"/>
      <c r="E28" s="22"/>
      <c r="F28" s="22"/>
      <c r="G28" s="22"/>
      <c r="H28" s="22"/>
      <c r="I28" s="22"/>
      <c r="J28" s="22"/>
      <c r="K28" s="23"/>
    </row>
    <row r="29" spans="1:13" ht="14.25" customHeight="1" x14ac:dyDescent="0.15">
      <c r="A29" s="24" t="s">
        <v>21</v>
      </c>
      <c r="B29" s="71" t="s">
        <v>22</v>
      </c>
      <c r="C29" s="72"/>
      <c r="D29" s="72"/>
      <c r="E29" s="72"/>
      <c r="F29" s="73"/>
      <c r="G29" s="25" t="s">
        <v>23</v>
      </c>
      <c r="H29" s="26" t="s">
        <v>24</v>
      </c>
      <c r="I29" s="72" t="s">
        <v>25</v>
      </c>
      <c r="J29" s="72"/>
      <c r="K29" s="74"/>
    </row>
    <row r="30" spans="1:13" ht="13.5" customHeight="1" x14ac:dyDescent="0.15">
      <c r="A30" s="27">
        <v>1</v>
      </c>
      <c r="B30" s="65" t="s">
        <v>26</v>
      </c>
      <c r="C30" s="66"/>
      <c r="D30" s="66"/>
      <c r="E30" s="66"/>
      <c r="F30" s="67"/>
      <c r="G30" s="28"/>
      <c r="H30" s="29"/>
      <c r="I30" s="68"/>
      <c r="J30" s="69"/>
      <c r="K30" s="70"/>
    </row>
    <row r="31" spans="1:13" ht="12.75" x14ac:dyDescent="0.15">
      <c r="A31" s="27">
        <v>2</v>
      </c>
      <c r="B31" s="43"/>
      <c r="C31" s="44"/>
      <c r="D31" s="44"/>
      <c r="E31" s="44"/>
      <c r="F31" s="45"/>
      <c r="G31" s="30"/>
      <c r="H31" s="29"/>
      <c r="I31" s="46"/>
      <c r="J31" s="47"/>
      <c r="K31" s="48"/>
    </row>
    <row r="32" spans="1:13" ht="12.75" x14ac:dyDescent="0.15">
      <c r="A32" s="27">
        <v>3</v>
      </c>
      <c r="B32" s="43"/>
      <c r="C32" s="44"/>
      <c r="D32" s="44"/>
      <c r="E32" s="44"/>
      <c r="F32" s="45"/>
      <c r="G32" s="30"/>
      <c r="H32" s="29"/>
      <c r="I32" s="46"/>
      <c r="J32" s="47"/>
      <c r="K32" s="48"/>
    </row>
    <row r="33" spans="1:11" ht="12.75" x14ac:dyDescent="0.15">
      <c r="A33" s="27">
        <v>4</v>
      </c>
      <c r="B33" s="43"/>
      <c r="C33" s="44"/>
      <c r="D33" s="44"/>
      <c r="E33" s="44"/>
      <c r="F33" s="45"/>
      <c r="G33" s="30"/>
      <c r="H33" s="29"/>
      <c r="I33" s="46"/>
      <c r="J33" s="47"/>
      <c r="K33" s="48"/>
    </row>
    <row r="34" spans="1:11" ht="12.75" x14ac:dyDescent="0.15">
      <c r="A34" s="27">
        <v>5</v>
      </c>
      <c r="B34" s="43"/>
      <c r="C34" s="44"/>
      <c r="D34" s="44"/>
      <c r="E34" s="44"/>
      <c r="F34" s="45"/>
      <c r="G34" s="30"/>
      <c r="H34" s="29"/>
      <c r="I34" s="46"/>
      <c r="J34" s="47"/>
      <c r="K34" s="48"/>
    </row>
    <row r="35" spans="1:11" ht="12.75" x14ac:dyDescent="0.15">
      <c r="A35" s="27">
        <v>6</v>
      </c>
      <c r="B35" s="62" t="s">
        <v>27</v>
      </c>
      <c r="C35" s="63"/>
      <c r="D35" s="63"/>
      <c r="E35" s="63"/>
      <c r="F35" s="64"/>
      <c r="G35" s="30"/>
      <c r="H35" s="29"/>
      <c r="I35" s="46"/>
      <c r="J35" s="47"/>
      <c r="K35" s="48"/>
    </row>
    <row r="36" spans="1:11" ht="12.75" x14ac:dyDescent="0.15">
      <c r="A36" s="27">
        <v>7</v>
      </c>
      <c r="B36" s="43"/>
      <c r="C36" s="44"/>
      <c r="D36" s="44"/>
      <c r="E36" s="44"/>
      <c r="F36" s="45"/>
      <c r="G36" s="30"/>
      <c r="H36" s="29"/>
      <c r="I36" s="46"/>
      <c r="J36" s="47"/>
      <c r="K36" s="48"/>
    </row>
    <row r="37" spans="1:11" ht="12.75" x14ac:dyDescent="0.15">
      <c r="A37" s="27">
        <v>8</v>
      </c>
      <c r="B37" s="43"/>
      <c r="C37" s="44"/>
      <c r="D37" s="44"/>
      <c r="E37" s="44"/>
      <c r="F37" s="45"/>
      <c r="G37" s="30"/>
      <c r="H37" s="29"/>
      <c r="I37" s="46"/>
      <c r="J37" s="47"/>
      <c r="K37" s="48"/>
    </row>
    <row r="38" spans="1:11" ht="12.75" x14ac:dyDescent="0.15">
      <c r="A38" s="27">
        <v>9</v>
      </c>
      <c r="B38" s="43"/>
      <c r="C38" s="44"/>
      <c r="D38" s="44"/>
      <c r="E38" s="44"/>
      <c r="F38" s="45"/>
      <c r="G38" s="30"/>
      <c r="H38" s="29"/>
      <c r="I38" s="46"/>
      <c r="J38" s="47"/>
      <c r="K38" s="48"/>
    </row>
    <row r="39" spans="1:11" ht="12.75" x14ac:dyDescent="0.15">
      <c r="A39" s="27">
        <v>10</v>
      </c>
      <c r="B39" s="43"/>
      <c r="C39" s="44"/>
      <c r="D39" s="44"/>
      <c r="E39" s="44"/>
      <c r="F39" s="45"/>
      <c r="G39" s="30"/>
      <c r="H39" s="29"/>
      <c r="I39" s="46"/>
      <c r="J39" s="47"/>
      <c r="K39" s="48"/>
    </row>
    <row r="40" spans="1:11" ht="12.75" x14ac:dyDescent="0.15">
      <c r="A40" s="27">
        <v>11</v>
      </c>
      <c r="B40" s="49"/>
      <c r="C40" s="50"/>
      <c r="D40" s="50"/>
      <c r="E40" s="50"/>
      <c r="F40" s="51"/>
      <c r="G40" s="31"/>
      <c r="H40" s="32"/>
      <c r="I40" s="52"/>
      <c r="J40" s="53"/>
      <c r="K40" s="54"/>
    </row>
    <row r="41" spans="1:11" ht="15" customHeight="1" x14ac:dyDescent="0.15">
      <c r="A41" s="20"/>
      <c r="B41" s="33"/>
      <c r="C41" s="34"/>
      <c r="D41" s="34"/>
      <c r="E41" s="34"/>
      <c r="F41" s="19"/>
      <c r="G41" s="35"/>
      <c r="H41" s="35"/>
      <c r="I41" s="36"/>
      <c r="J41" s="37"/>
      <c r="K41" s="38"/>
    </row>
    <row r="42" spans="1:11" ht="33" customHeight="1" x14ac:dyDescent="0.15">
      <c r="A42" s="55" t="s">
        <v>28</v>
      </c>
      <c r="B42" s="56"/>
      <c r="C42" s="59"/>
      <c r="D42" s="60"/>
      <c r="E42" s="60"/>
      <c r="F42" s="60"/>
      <c r="G42" s="60"/>
      <c r="H42" s="60"/>
      <c r="I42" s="60"/>
      <c r="J42" s="60"/>
      <c r="K42" s="61"/>
    </row>
    <row r="43" spans="1:11" ht="33" customHeight="1" x14ac:dyDescent="0.15">
      <c r="A43" s="57"/>
      <c r="B43" s="58"/>
      <c r="C43" s="59"/>
      <c r="D43" s="60"/>
      <c r="E43" s="60"/>
      <c r="F43" s="60"/>
      <c r="G43" s="60"/>
      <c r="H43" s="60"/>
      <c r="I43" s="60"/>
      <c r="J43" s="60"/>
      <c r="K43" s="61"/>
    </row>
    <row r="44" spans="1:11" ht="15" customHeight="1" thickBot="1" x14ac:dyDescent="0.2">
      <c r="A44" s="39"/>
      <c r="B44" s="40"/>
      <c r="C44" s="40"/>
      <c r="D44" s="40"/>
      <c r="E44" s="40"/>
      <c r="F44" s="40"/>
      <c r="G44" s="40"/>
      <c r="H44" s="40"/>
      <c r="I44" s="40"/>
      <c r="J44" s="40"/>
      <c r="K44" s="41"/>
    </row>
  </sheetData>
  <mergeCells count="59">
    <mergeCell ref="A11:B11"/>
    <mergeCell ref="D11:K11"/>
    <mergeCell ref="A2:B2"/>
    <mergeCell ref="A3:K3"/>
    <mergeCell ref="A4:B4"/>
    <mergeCell ref="A5:K7"/>
    <mergeCell ref="A8:B8"/>
    <mergeCell ref="A12:B12"/>
    <mergeCell ref="D12:K12"/>
    <mergeCell ref="A13:B13"/>
    <mergeCell ref="F13:G13"/>
    <mergeCell ref="A15:B15"/>
    <mergeCell ref="D15:K15"/>
    <mergeCell ref="A16:B16"/>
    <mergeCell ref="D16:K16"/>
    <mergeCell ref="A17:B17"/>
    <mergeCell ref="D17:G17"/>
    <mergeCell ref="A20:B20"/>
    <mergeCell ref="C20:K20"/>
    <mergeCell ref="B29:F29"/>
    <mergeCell ref="I29:K29"/>
    <mergeCell ref="A21:B21"/>
    <mergeCell ref="C21:K21"/>
    <mergeCell ref="A22:B22"/>
    <mergeCell ref="E22:G22"/>
    <mergeCell ref="I22:K22"/>
    <mergeCell ref="A23:B24"/>
    <mergeCell ref="C23:K23"/>
    <mergeCell ref="C24:K24"/>
    <mergeCell ref="A25:B25"/>
    <mergeCell ref="C25:K25"/>
    <mergeCell ref="A26:B27"/>
    <mergeCell ref="C26:K26"/>
    <mergeCell ref="C27:K27"/>
    <mergeCell ref="B30:F30"/>
    <mergeCell ref="I30:K30"/>
    <mergeCell ref="B31:F31"/>
    <mergeCell ref="I31:K31"/>
    <mergeCell ref="B32:F32"/>
    <mergeCell ref="I32:K32"/>
    <mergeCell ref="B33:F33"/>
    <mergeCell ref="I33:K33"/>
    <mergeCell ref="B34:F34"/>
    <mergeCell ref="I34:K34"/>
    <mergeCell ref="B35:F35"/>
    <mergeCell ref="I35:K35"/>
    <mergeCell ref="B36:F36"/>
    <mergeCell ref="I36:K36"/>
    <mergeCell ref="B37:F37"/>
    <mergeCell ref="I37:K37"/>
    <mergeCell ref="B38:F38"/>
    <mergeCell ref="I38:K38"/>
    <mergeCell ref="B39:F39"/>
    <mergeCell ref="I39:K39"/>
    <mergeCell ref="B40:F40"/>
    <mergeCell ref="I40:K40"/>
    <mergeCell ref="A42:B43"/>
    <mergeCell ref="C42:K42"/>
    <mergeCell ref="C43:K43"/>
  </mergeCells>
  <phoneticPr fontId="8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"/>
  <sheetViews>
    <sheetView workbookViewId="0"/>
  </sheetViews>
  <sheetFormatPr defaultRowHeight="12" x14ac:dyDescent="0.15"/>
  <cols>
    <col min="1" max="1" width="10.42578125" bestFit="1" customWidth="1"/>
    <col min="2" max="2" width="9.42578125" bestFit="1" customWidth="1"/>
    <col min="3" max="3" width="31.85546875" bestFit="1" customWidth="1"/>
    <col min="4" max="4" width="21.42578125" bestFit="1" customWidth="1"/>
    <col min="5" max="5" width="9.42578125" bestFit="1" customWidth="1"/>
    <col min="6" max="6" width="17.28515625" bestFit="1" customWidth="1"/>
    <col min="7" max="8" width="18.140625" bestFit="1" customWidth="1"/>
    <col min="9" max="9" width="29" bestFit="1" customWidth="1"/>
    <col min="10" max="10" width="52.42578125" bestFit="1" customWidth="1"/>
    <col min="11" max="11" width="19" bestFit="1" customWidth="1"/>
    <col min="12" max="12" width="32.5703125" bestFit="1" customWidth="1"/>
    <col min="13" max="13" width="19" bestFit="1" customWidth="1"/>
    <col min="14" max="14" width="18.140625" bestFit="1" customWidth="1"/>
  </cols>
  <sheetData>
    <row r="1" spans="1:15" x14ac:dyDescent="0.15">
      <c r="A1" t="s">
        <v>29</v>
      </c>
      <c r="B1" t="s">
        <v>30</v>
      </c>
      <c r="C1" t="s">
        <v>31</v>
      </c>
      <c r="D1" t="s">
        <v>32</v>
      </c>
      <c r="E1" t="s">
        <v>33</v>
      </c>
      <c r="F1" t="s">
        <v>34</v>
      </c>
      <c r="G1" t="s">
        <v>35</v>
      </c>
      <c r="H1" t="s">
        <v>36</v>
      </c>
      <c r="I1" t="s">
        <v>37</v>
      </c>
      <c r="J1" t="s">
        <v>38</v>
      </c>
      <c r="K1" t="s">
        <v>39</v>
      </c>
      <c r="L1" t="s">
        <v>40</v>
      </c>
      <c r="M1" t="s">
        <v>41</v>
      </c>
      <c r="N1" t="s">
        <v>42</v>
      </c>
      <c r="O1" s="6" t="s">
        <v>54</v>
      </c>
    </row>
    <row r="2" spans="1:15" x14ac:dyDescent="0.15">
      <c r="A2" s="5">
        <v>45863</v>
      </c>
      <c r="B2" s="4" t="s">
        <v>43</v>
      </c>
      <c r="C2" s="4" t="s">
        <v>44</v>
      </c>
      <c r="D2" s="4" t="s">
        <v>45</v>
      </c>
      <c r="E2" s="4" t="s">
        <v>46</v>
      </c>
      <c r="F2" s="4" t="s">
        <v>47</v>
      </c>
      <c r="G2" s="5">
        <v>45839</v>
      </c>
      <c r="H2" s="5">
        <v>45869</v>
      </c>
      <c r="I2" s="4" t="s">
        <v>48</v>
      </c>
      <c r="J2" s="4" t="s">
        <v>49</v>
      </c>
      <c r="K2" s="4" t="s">
        <v>50</v>
      </c>
      <c r="L2" s="4" t="s">
        <v>51</v>
      </c>
      <c r="M2" s="4" t="s">
        <v>52</v>
      </c>
      <c r="N2" s="4" t="s">
        <v>53</v>
      </c>
      <c r="O2" s="6" t="s">
        <v>55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14EED2-7870-4418-8029-63E5BE298225}"/>
</file>

<file path=customXml/itemProps2.xml><?xml version="1.0" encoding="utf-8"?>
<ds:datastoreItem xmlns:ds="http://schemas.openxmlformats.org/officeDocument/2006/customXml" ds:itemID="{57735A71-AC46-454E-AB1A-B3836CB57E17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</ds:schemaRefs>
</ds:datastoreItem>
</file>

<file path=customXml/itemProps3.xml><?xml version="1.0" encoding="utf-8"?>
<ds:datastoreItem xmlns:ds="http://schemas.openxmlformats.org/officeDocument/2006/customXml" ds:itemID="{52A18C12-795C-4EEC-81F3-A2906D31997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単価契約</vt:lpstr>
      <vt:lpstr>基本情報_1_1</vt:lpstr>
      <vt:lpstr>単価契約!Print_Area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小竹杏実 / Kotake，Ami</dc:creator>
  <cp:keywords/>
  <dc:description/>
  <cp:lastModifiedBy>Sugano, Yutaro</cp:lastModifiedBy>
  <cp:revision/>
  <dcterms:created xsi:type="dcterms:W3CDTF">2024-08-07T06:18:25Z</dcterms:created>
  <dcterms:modified xsi:type="dcterms:W3CDTF">2026-03-25T07:16:02Z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